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RED\VEŘEJNÉ ZAKÁZKY\2026\29 - Liposukční přístroj - Body - jet - evo\Zadávací dokumentace\"/>
    </mc:Choice>
  </mc:AlternateContent>
  <bookViews>
    <workbookView xWindow="-120" yWindow="-120" windowWidth="29040" windowHeight="15720"/>
  </bookViews>
  <sheets>
    <sheet name="Nabídková cena" sheetId="4" r:id="rId1"/>
  </sheets>
  <externalReferences>
    <externalReference r:id="rId2"/>
    <externalReference r:id="rId3"/>
  </externalReferences>
  <definedNames>
    <definedName name="Country">'[1]naklady na hardware'!$C$4</definedName>
    <definedName name="_xlnm.Print_Area" localSheetId="0">'Nabídková cena'!$A$1:$H$85</definedName>
    <definedName name="SeznamKlinik">[2]Kliniky!$A$1:$A$47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9" i="4" l="1"/>
  <c r="C69" i="4"/>
  <c r="G69" i="4" s="1"/>
  <c r="F68" i="4"/>
  <c r="C68" i="4"/>
  <c r="H68" i="4" s="1"/>
  <c r="F67" i="4"/>
  <c r="C67" i="4"/>
  <c r="H67" i="4" s="1"/>
  <c r="F66" i="4"/>
  <c r="C66" i="4"/>
  <c r="H66" i="4" s="1"/>
  <c r="F65" i="4"/>
  <c r="C65" i="4"/>
  <c r="H65" i="4" s="1"/>
  <c r="F64" i="4"/>
  <c r="C64" i="4"/>
  <c r="H64" i="4" s="1"/>
  <c r="F63" i="4"/>
  <c r="C63" i="4"/>
  <c r="H63" i="4" s="1"/>
  <c r="F62" i="4"/>
  <c r="C62" i="4"/>
  <c r="H62" i="4" s="1"/>
  <c r="F61" i="4"/>
  <c r="C61" i="4"/>
  <c r="H61" i="4" s="1"/>
  <c r="H69" i="4" l="1"/>
  <c r="G66" i="4"/>
  <c r="G63" i="4"/>
  <c r="H70" i="4"/>
  <c r="D80" i="4" s="1"/>
  <c r="G61" i="4"/>
  <c r="G64" i="4"/>
  <c r="G67" i="4"/>
  <c r="G62" i="4"/>
  <c r="G65" i="4"/>
  <c r="G68" i="4"/>
  <c r="B20" i="4"/>
  <c r="C76" i="4" s="1"/>
  <c r="D19" i="4"/>
  <c r="D20" i="4" s="1"/>
  <c r="D76" i="4" s="1"/>
  <c r="G70" i="4" l="1"/>
  <c r="C80" i="4" s="1"/>
  <c r="C56" i="4"/>
  <c r="E13" i="4" l="1"/>
  <c r="E12" i="4"/>
  <c r="E11" i="4"/>
  <c r="E10" i="4"/>
  <c r="E9" i="4"/>
  <c r="E8" i="4"/>
  <c r="E7" i="4"/>
  <c r="E6" i="4"/>
  <c r="E5" i="4"/>
  <c r="G56" i="4"/>
  <c r="F56" i="4"/>
  <c r="H56" i="4" s="1"/>
  <c r="F55" i="4"/>
  <c r="F54" i="4"/>
  <c r="F53" i="4"/>
  <c r="F52" i="4"/>
  <c r="F51" i="4"/>
  <c r="F50" i="4"/>
  <c r="F49" i="4"/>
  <c r="F48" i="4"/>
  <c r="F43" i="4"/>
  <c r="F42" i="4"/>
  <c r="F41" i="4"/>
  <c r="F40" i="4"/>
  <c r="F39" i="4"/>
  <c r="F34" i="4"/>
  <c r="F33" i="4"/>
  <c r="F32" i="4"/>
  <c r="F31" i="4"/>
  <c r="F30" i="4"/>
  <c r="F29" i="4"/>
  <c r="F28" i="4"/>
  <c r="F27" i="4"/>
  <c r="F26" i="4"/>
  <c r="C14" i="4"/>
  <c r="C75" i="4" s="1"/>
  <c r="C55" i="4"/>
  <c r="C54" i="4"/>
  <c r="G54" i="4" s="1"/>
  <c r="C53" i="4"/>
  <c r="G53" i="4" s="1"/>
  <c r="C52" i="4"/>
  <c r="G52" i="4" s="1"/>
  <c r="C51" i="4"/>
  <c r="G51" i="4" s="1"/>
  <c r="C50" i="4"/>
  <c r="G50" i="4" s="1"/>
  <c r="C49" i="4"/>
  <c r="G49" i="4" s="1"/>
  <c r="C48" i="4"/>
  <c r="G48" i="4" s="1"/>
  <c r="C43" i="4"/>
  <c r="G43" i="4" s="1"/>
  <c r="C42" i="4"/>
  <c r="G42" i="4" s="1"/>
  <c r="C41" i="4"/>
  <c r="G41" i="4" s="1"/>
  <c r="C40" i="4"/>
  <c r="G40" i="4" s="1"/>
  <c r="C39" i="4"/>
  <c r="G39" i="4" s="1"/>
  <c r="C34" i="4"/>
  <c r="G34" i="4" s="1"/>
  <c r="C33" i="4"/>
  <c r="C32" i="4"/>
  <c r="C31" i="4"/>
  <c r="C30" i="4"/>
  <c r="C29" i="4"/>
  <c r="G29" i="4" s="1"/>
  <c r="C28" i="4"/>
  <c r="G28" i="4" s="1"/>
  <c r="C27" i="4"/>
  <c r="G27" i="4" s="1"/>
  <c r="C26" i="4"/>
  <c r="H34" i="4" l="1"/>
  <c r="H30" i="4"/>
  <c r="H31" i="4"/>
  <c r="H32" i="4"/>
  <c r="H33" i="4"/>
  <c r="G44" i="4"/>
  <c r="C78" i="4" s="1"/>
  <c r="H48" i="4"/>
  <c r="H55" i="4"/>
  <c r="H28" i="4"/>
  <c r="H53" i="4"/>
  <c r="H29" i="4"/>
  <c r="H54" i="4"/>
  <c r="G30" i="4"/>
  <c r="G31" i="4"/>
  <c r="G32" i="4"/>
  <c r="G33" i="4"/>
  <c r="H50" i="4"/>
  <c r="G55" i="4"/>
  <c r="G57" i="4" s="1"/>
  <c r="C79" i="4" s="1"/>
  <c r="H51" i="4"/>
  <c r="H52" i="4"/>
  <c r="H49" i="4"/>
  <c r="H39" i="4"/>
  <c r="H42" i="4"/>
  <c r="H43" i="4"/>
  <c r="H40" i="4"/>
  <c r="H41" i="4"/>
  <c r="E14" i="4"/>
  <c r="D75" i="4" s="1"/>
  <c r="H26" i="4"/>
  <c r="H27" i="4"/>
  <c r="G26" i="4"/>
  <c r="H57" i="4" l="1"/>
  <c r="D79" i="4" s="1"/>
  <c r="G35" i="4"/>
  <c r="C77" i="4" s="1"/>
  <c r="C81" i="4" s="1"/>
  <c r="H44" i="4"/>
  <c r="D78" i="4" s="1"/>
  <c r="H35" i="4"/>
  <c r="D77" i="4" s="1"/>
  <c r="D81" i="4" l="1"/>
</calcChain>
</file>

<file path=xl/sharedStrings.xml><?xml version="1.0" encoding="utf-8"?>
<sst xmlns="http://schemas.openxmlformats.org/spreadsheetml/2006/main" count="74" uniqueCount="46">
  <si>
    <t>Liposukce velká</t>
  </si>
  <si>
    <t>Liposukce malá</t>
  </si>
  <si>
    <t>Sazba DPH v %</t>
  </si>
  <si>
    <t xml:space="preserve">Katalogové číslo </t>
  </si>
  <si>
    <t>Cena v Kč bez DPH</t>
  </si>
  <si>
    <t xml:space="preserve">DPH v % </t>
  </si>
  <si>
    <t>počet předpokládaných výkonů/rok:</t>
  </si>
  <si>
    <t>Počet kusů/rok</t>
  </si>
  <si>
    <t xml:space="preserve">Cena/ks v Kč vč. DPH </t>
  </si>
  <si>
    <t xml:space="preserve">Cena/ks v Kč bez DPH </t>
  </si>
  <si>
    <t>Cena v Kč bez DPH/rok</t>
  </si>
  <si>
    <t>Cena v Kč vč. DPH/rok</t>
  </si>
  <si>
    <t>Cena v Kč vč. DPH</t>
  </si>
  <si>
    <t>Název materiálu (jednorázové použití)</t>
  </si>
  <si>
    <t>Cena Kč bez DPH/4 roky</t>
  </si>
  <si>
    <t>CENOVÁ NABÍDKA CELKEM</t>
  </si>
  <si>
    <t>Položka / výkon</t>
  </si>
  <si>
    <t>A) Přístroj, základní příslušenství, resterilizovatelný materiál</t>
  </si>
  <si>
    <t>Počet ks na 1 výkon</t>
  </si>
  <si>
    <t>A) Cena celkem - přístroj, příslušenství, resteril. materiál</t>
  </si>
  <si>
    <t>CENA ZAKÁZKY ZA 4 ROKY PLNĚNÍ</t>
  </si>
  <si>
    <t>NABÍDKOVÁ CENA</t>
  </si>
  <si>
    <t>Dodavatel v tabulkách vyplní dle potřeby bílá políčka.</t>
  </si>
  <si>
    <t>Dodavatel může přidat další řádky do tabulek v případě, že potřebuje uvést více položek materiálu, než je v tabulce nastavených řádků.</t>
  </si>
  <si>
    <t>Cena přístroje, příslušenství a resterilizovatelného materiálu</t>
  </si>
  <si>
    <t>Název položky</t>
  </si>
  <si>
    <t>Cena služeb</t>
  </si>
  <si>
    <t>C) Cena celkem - liposukce velká</t>
  </si>
  <si>
    <t>D) Cena celkem - liposukce malá</t>
  </si>
  <si>
    <t>E) Cena celkem - výkon s přenosem tuku</t>
  </si>
  <si>
    <t>C) Liposukce velká</t>
  </si>
  <si>
    <t>D) Liposukce malá</t>
  </si>
  <si>
    <t>Název služby</t>
  </si>
  <si>
    <t>BTK</t>
  </si>
  <si>
    <t>B) Cena celkem - služby - BTK</t>
  </si>
  <si>
    <r>
      <t xml:space="preserve">B) Cena služeb (BTK) - </t>
    </r>
    <r>
      <rPr>
        <i/>
        <sz val="11"/>
        <color theme="1"/>
        <rFont val="Calibri"/>
        <family val="2"/>
        <charset val="238"/>
      </rPr>
      <t>dvakrát za 4 roky</t>
    </r>
  </si>
  <si>
    <t>Cena spotřebního materiálu potřebného pro jednotlivé výkony</t>
  </si>
  <si>
    <t>F) Cena celkem - výkon s přenosem tuku</t>
  </si>
  <si>
    <t>Výkon s přenosem tuku - malý</t>
  </si>
  <si>
    <t>F) Výkon s přenosem tuku - malý</t>
  </si>
  <si>
    <t>E) Výkon s přenosem tuku - velký</t>
  </si>
  <si>
    <t>Cena Kč vč. DPH/4 roky</t>
  </si>
  <si>
    <t>Výkon s přenosem tuku - větší</t>
  </si>
  <si>
    <t>Cena v Kč bez DPH/BTK</t>
  </si>
  <si>
    <t>Cena v Kč vč. DPH/BTK</t>
  </si>
  <si>
    <t>Vyplněné jednotkové ceny materiiálu musí odpovídat cenám uvedeným v Rámcové kupní smlouvě v Příloze č. 1  - Cena materiálu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</si>
</sst>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K_č_-;\-* #,##0\ _K_č_-;_-* &quot;-&quot;\ _K_č_-;_-@_-"/>
    <numFmt numFmtId="43" formatCode="_-* #,##0.00\ _K_č_-;\-* #,##0.00\ _K_č_-;_-* &quot;-&quot;??\ _K_č_-;_-@_-"/>
    <numFmt numFmtId="164" formatCode="#,##0.00\ _K_č"/>
  </numFmts>
  <fonts count="12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CE6F2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 diagonalUp="1" diagonalDown="1"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 style="thin">
        <color auto="1"/>
      </diagonal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1" fillId="0" borderId="0" xfId="0" applyFont="1"/>
    <xf numFmtId="0" fontId="3" fillId="3" borderId="1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0" fontId="3" fillId="3" borderId="18" xfId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10" xfId="0" applyNumberFormat="1" applyFont="1" applyBorder="1" applyAlignment="1">
      <alignment vertical="center"/>
    </xf>
    <xf numFmtId="164" fontId="5" fillId="6" borderId="5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4" fontId="5" fillId="0" borderId="6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6" borderId="8" xfId="0" applyNumberFormat="1" applyFont="1" applyFill="1" applyBorder="1" applyAlignment="1">
      <alignment vertical="center"/>
    </xf>
    <xf numFmtId="0" fontId="3" fillId="3" borderId="21" xfId="1" applyFont="1" applyFill="1" applyBorder="1" applyAlignment="1">
      <alignment horizontal="center" vertical="center" wrapText="1"/>
    </xf>
    <xf numFmtId="0" fontId="3" fillId="3" borderId="22" xfId="1" applyFont="1" applyFill="1" applyBorder="1" applyAlignment="1">
      <alignment horizontal="center" vertical="center" wrapText="1"/>
    </xf>
    <xf numFmtId="0" fontId="3" fillId="3" borderId="23" xfId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41" fontId="4" fillId="5" borderId="1" xfId="0" applyNumberFormat="1" applyFont="1" applyFill="1" applyBorder="1" applyAlignment="1">
      <alignment vertical="center"/>
    </xf>
    <xf numFmtId="43" fontId="4" fillId="5" borderId="1" xfId="0" applyNumberFormat="1" applyFont="1" applyFill="1" applyBorder="1" applyAlignment="1">
      <alignment horizontal="center" vertical="center"/>
    </xf>
    <xf numFmtId="43" fontId="4" fillId="5" borderId="7" xfId="0" applyNumberFormat="1" applyFont="1" applyFill="1" applyBorder="1" applyAlignment="1">
      <alignment horizontal="center" vertical="center"/>
    </xf>
    <xf numFmtId="43" fontId="4" fillId="5" borderId="7" xfId="0" applyNumberFormat="1" applyFont="1" applyFill="1" applyBorder="1" applyAlignment="1">
      <alignment vertical="center"/>
    </xf>
    <xf numFmtId="43" fontId="4" fillId="5" borderId="1" xfId="0" applyNumberFormat="1" applyFont="1" applyFill="1" applyBorder="1" applyAlignment="1">
      <alignment vertical="center"/>
    </xf>
    <xf numFmtId="43" fontId="4" fillId="5" borderId="10" xfId="0" applyNumberFormat="1" applyFont="1" applyFill="1" applyBorder="1" applyAlignment="1">
      <alignment vertical="center"/>
    </xf>
    <xf numFmtId="43" fontId="4" fillId="5" borderId="4" xfId="0" applyNumberFormat="1" applyFont="1" applyFill="1" applyBorder="1" applyAlignment="1">
      <alignment vertical="center"/>
    </xf>
    <xf numFmtId="164" fontId="4" fillId="0" borderId="24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164" fontId="5" fillId="0" borderId="17" xfId="0" applyNumberFormat="1" applyFont="1" applyFill="1" applyBorder="1" applyAlignment="1">
      <alignment vertical="center"/>
    </xf>
    <xf numFmtId="0" fontId="5" fillId="0" borderId="17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vertical="center"/>
    </xf>
    <xf numFmtId="43" fontId="4" fillId="5" borderId="1" xfId="0" applyNumberFormat="1" applyFont="1" applyFill="1" applyBorder="1" applyAlignment="1">
      <alignment horizontal="right" vertical="center"/>
    </xf>
    <xf numFmtId="43" fontId="4" fillId="5" borderId="7" xfId="0" applyNumberFormat="1" applyFont="1" applyFill="1" applyBorder="1" applyAlignment="1">
      <alignment horizontal="right" vertical="center"/>
    </xf>
    <xf numFmtId="164" fontId="5" fillId="6" borderId="2" xfId="0" applyNumberFormat="1" applyFont="1" applyFill="1" applyBorder="1" applyAlignment="1">
      <alignment horizontal="right" vertical="center"/>
    </xf>
    <xf numFmtId="164" fontId="5" fillId="6" borderId="8" xfId="0" applyNumberFormat="1" applyFont="1" applyFill="1" applyBorder="1" applyAlignment="1">
      <alignment horizontal="right" vertical="center"/>
    </xf>
    <xf numFmtId="0" fontId="9" fillId="0" borderId="0" xfId="0" applyFont="1"/>
    <xf numFmtId="0" fontId="4" fillId="0" borderId="0" xfId="0" applyFont="1" applyBorder="1"/>
    <xf numFmtId="43" fontId="4" fillId="5" borderId="3" xfId="0" applyNumberFormat="1" applyFont="1" applyFill="1" applyBorder="1" applyAlignment="1">
      <alignment vertical="center"/>
    </xf>
    <xf numFmtId="43" fontId="4" fillId="5" borderId="27" xfId="0" applyNumberFormat="1" applyFont="1" applyFill="1" applyBorder="1" applyAlignment="1">
      <alignment vertical="center"/>
    </xf>
    <xf numFmtId="0" fontId="3" fillId="3" borderId="30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vertical="center"/>
    </xf>
    <xf numFmtId="0" fontId="4" fillId="6" borderId="29" xfId="0" applyFont="1" applyFill="1" applyBorder="1" applyAlignment="1">
      <alignment vertical="center"/>
    </xf>
    <xf numFmtId="0" fontId="11" fillId="0" borderId="0" xfId="0" applyFont="1"/>
    <xf numFmtId="0" fontId="5" fillId="2" borderId="1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left" vertical="center"/>
    </xf>
    <xf numFmtId="0" fontId="4" fillId="2" borderId="32" xfId="0" applyFont="1" applyFill="1" applyBorder="1" applyAlignment="1">
      <alignment horizontal="left" vertical="center"/>
    </xf>
    <xf numFmtId="0" fontId="10" fillId="0" borderId="0" xfId="1" applyFont="1" applyAlignment="1">
      <alignment horizontal="left" wrapText="1"/>
    </xf>
    <xf numFmtId="0" fontId="7" fillId="0" borderId="0" xfId="0" applyFont="1" applyAlignment="1">
      <alignment horizontal="center"/>
    </xf>
    <xf numFmtId="0" fontId="4" fillId="2" borderId="25" xfId="0" applyFont="1" applyFill="1" applyBorder="1" applyAlignment="1">
      <alignment horizontal="left" vertical="center"/>
    </xf>
    <xf numFmtId="0" fontId="4" fillId="2" borderId="26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3" borderId="28" xfId="1" applyFont="1" applyFill="1" applyBorder="1" applyAlignment="1">
      <alignment horizontal="center" vertical="center" wrapText="1"/>
    </xf>
    <xf numFmtId="0" fontId="3" fillId="3" borderId="29" xfId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vertical="center"/>
    </xf>
    <xf numFmtId="0" fontId="5" fillId="4" borderId="9" xfId="0" applyFont="1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DEK\zak&#225;zky\61780.FNOL\AppData\Local\Microsoft\Windows\INetCache\Content.Outlook\FMLUJ9ZI\PaL%20-%20FNOL_SAS3_4_vyp_6let_20071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DEK\Documents%20and%20Settings\61780.FNOL\Plocha\P&#345;&#237;jmy%20V&#253;deje%20Recepty%20Preskripce%20dle%20ATC%20+%20filtr%20na%20klinik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stroje"/>
      <sheetName val="testy a reagencie"/>
      <sheetName val="naklady na reagencie"/>
      <sheetName val="naklady na hardware"/>
      <sheetName val="servis"/>
      <sheetName val="cenik"/>
      <sheetName val="uhrada"/>
      <sheetName val="spotreba na test gel"/>
      <sheetName val="spotreba na test V8"/>
      <sheetName val="pomocny"/>
      <sheetName val="nabid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ýsledek"/>
      <sheetName val="Příjmy"/>
      <sheetName val="Výdeje"/>
      <sheetName val="Recepty"/>
      <sheetName val="Data"/>
      <sheetName val="Preskripce"/>
      <sheetName val="Kliniky"/>
      <sheetName val="IČZ"/>
      <sheetName val="ATC"/>
      <sheetName val="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"/>
  <sheetViews>
    <sheetView tabSelected="1" topLeftCell="A67" zoomScaleNormal="100" workbookViewId="0">
      <selection sqref="A1:H1"/>
    </sheetView>
  </sheetViews>
  <sheetFormatPr defaultRowHeight="14.25"/>
  <cols>
    <col min="1" max="1" width="35.125" customWidth="1"/>
    <col min="2" max="2" width="15.25" customWidth="1"/>
    <col min="3" max="3" width="14.875" customWidth="1"/>
    <col min="4" max="4" width="14.125" customWidth="1"/>
    <col min="5" max="5" width="13.5" customWidth="1"/>
    <col min="6" max="6" width="12.25" customWidth="1"/>
    <col min="7" max="7" width="14.625" customWidth="1"/>
    <col min="8" max="8" width="17" customWidth="1"/>
  </cols>
  <sheetData>
    <row r="1" spans="1:8" ht="21">
      <c r="A1" s="66" t="s">
        <v>21</v>
      </c>
      <c r="B1" s="66"/>
      <c r="C1" s="66"/>
      <c r="D1" s="66"/>
      <c r="E1" s="66"/>
      <c r="F1" s="66"/>
      <c r="G1" s="66"/>
      <c r="H1" s="66"/>
    </row>
    <row r="3" spans="1:8" ht="19.5" thickBot="1">
      <c r="A3" s="13" t="s">
        <v>24</v>
      </c>
      <c r="B3" s="14"/>
      <c r="C3" s="14"/>
      <c r="D3" s="14"/>
      <c r="E3" s="14"/>
      <c r="F3" s="14"/>
      <c r="G3" s="14"/>
      <c r="H3" s="14"/>
    </row>
    <row r="4" spans="1:8" ht="30.75" customHeight="1">
      <c r="A4" s="25" t="s">
        <v>25</v>
      </c>
      <c r="B4" s="26" t="s">
        <v>3</v>
      </c>
      <c r="C4" s="26" t="s">
        <v>4</v>
      </c>
      <c r="D4" s="26" t="s">
        <v>5</v>
      </c>
      <c r="E4" s="27" t="s">
        <v>12</v>
      </c>
      <c r="F4" s="14"/>
      <c r="G4" s="14"/>
      <c r="H4" s="14"/>
    </row>
    <row r="5" spans="1:8" ht="15">
      <c r="A5" s="28"/>
      <c r="B5" s="15"/>
      <c r="C5" s="16"/>
      <c r="D5" s="23"/>
      <c r="E5" s="32">
        <f>C5*(1+D5/100)</f>
        <v>0</v>
      </c>
      <c r="F5" s="14"/>
      <c r="G5" s="14"/>
      <c r="H5" s="14"/>
    </row>
    <row r="6" spans="1:8" ht="15">
      <c r="A6" s="28"/>
      <c r="B6" s="15"/>
      <c r="C6" s="16"/>
      <c r="D6" s="23"/>
      <c r="E6" s="32">
        <f t="shared" ref="E6:E13" si="0">C6*(1+D6/100)</f>
        <v>0</v>
      </c>
      <c r="F6" s="14"/>
      <c r="G6" s="14"/>
      <c r="H6" s="14"/>
    </row>
    <row r="7" spans="1:8" ht="15">
      <c r="A7" s="28"/>
      <c r="B7" s="15"/>
      <c r="C7" s="16"/>
      <c r="D7" s="23"/>
      <c r="E7" s="32">
        <f t="shared" si="0"/>
        <v>0</v>
      </c>
      <c r="F7" s="14"/>
      <c r="G7" s="14"/>
      <c r="H7" s="14"/>
    </row>
    <row r="8" spans="1:8" ht="15">
      <c r="A8" s="28"/>
      <c r="B8" s="15"/>
      <c r="C8" s="16"/>
      <c r="D8" s="23"/>
      <c r="E8" s="32">
        <f t="shared" si="0"/>
        <v>0</v>
      </c>
      <c r="F8" s="14"/>
      <c r="G8" s="14"/>
      <c r="H8" s="14"/>
    </row>
    <row r="9" spans="1:8" ht="15">
      <c r="A9" s="28"/>
      <c r="B9" s="15"/>
      <c r="C9" s="16"/>
      <c r="D9" s="23"/>
      <c r="E9" s="32">
        <f t="shared" si="0"/>
        <v>0</v>
      </c>
      <c r="F9" s="14"/>
      <c r="G9" s="14"/>
      <c r="H9" s="14"/>
    </row>
    <row r="10" spans="1:8" ht="15">
      <c r="A10" s="28"/>
      <c r="B10" s="15"/>
      <c r="C10" s="16"/>
      <c r="D10" s="23"/>
      <c r="E10" s="32">
        <f t="shared" si="0"/>
        <v>0</v>
      </c>
      <c r="F10" s="14"/>
      <c r="G10" s="14"/>
      <c r="H10" s="14"/>
    </row>
    <row r="11" spans="1:8" ht="15">
      <c r="A11" s="28"/>
      <c r="B11" s="15"/>
      <c r="C11" s="16"/>
      <c r="D11" s="23"/>
      <c r="E11" s="32">
        <f t="shared" si="0"/>
        <v>0</v>
      </c>
      <c r="F11" s="14"/>
      <c r="G11" s="14"/>
      <c r="H11" s="14"/>
    </row>
    <row r="12" spans="1:8" ht="15">
      <c r="A12" s="28"/>
      <c r="B12" s="15"/>
      <c r="C12" s="16"/>
      <c r="D12" s="23"/>
      <c r="E12" s="32">
        <f t="shared" si="0"/>
        <v>0</v>
      </c>
      <c r="F12" s="14"/>
      <c r="G12" s="14"/>
      <c r="H12" s="14"/>
    </row>
    <row r="13" spans="1:8" ht="15.75" thickBot="1">
      <c r="A13" s="28"/>
      <c r="B13" s="15"/>
      <c r="C13" s="17"/>
      <c r="D13" s="23"/>
      <c r="E13" s="32">
        <f t="shared" si="0"/>
        <v>0</v>
      </c>
      <c r="F13" s="14"/>
      <c r="G13" s="14"/>
      <c r="H13" s="14"/>
    </row>
    <row r="14" spans="1:8" ht="15.75" thickBot="1">
      <c r="A14" s="60" t="s">
        <v>19</v>
      </c>
      <c r="B14" s="62"/>
      <c r="C14" s="18">
        <f>SUM(C5:C13)</f>
        <v>0</v>
      </c>
      <c r="D14" s="36"/>
      <c r="E14" s="18">
        <f>SUM(E5:E13)</f>
        <v>0</v>
      </c>
      <c r="F14" s="14"/>
      <c r="G14" s="14"/>
      <c r="H14" s="14"/>
    </row>
    <row r="15" spans="1:8" ht="15">
      <c r="A15" s="44"/>
      <c r="B15" s="44"/>
      <c r="C15" s="45"/>
      <c r="D15" s="43"/>
      <c r="E15" s="45"/>
      <c r="F15" s="14"/>
      <c r="G15" s="14"/>
      <c r="H15" s="14"/>
    </row>
    <row r="16" spans="1:8" ht="15">
      <c r="A16" s="44"/>
      <c r="B16" s="44"/>
      <c r="C16" s="45"/>
      <c r="D16" s="43"/>
      <c r="E16" s="45"/>
      <c r="F16" s="14"/>
      <c r="G16" s="14"/>
      <c r="H16" s="14"/>
    </row>
    <row r="17" spans="1:10" ht="19.5" thickBot="1">
      <c r="A17" s="13" t="s">
        <v>26</v>
      </c>
      <c r="B17" s="44"/>
      <c r="C17" s="45"/>
      <c r="D17" s="43"/>
      <c r="E17" s="45"/>
      <c r="F17" s="14"/>
      <c r="G17" s="14"/>
      <c r="H17" s="14"/>
    </row>
    <row r="18" spans="1:10" ht="30">
      <c r="A18" s="25" t="s">
        <v>32</v>
      </c>
      <c r="B18" s="26" t="s">
        <v>43</v>
      </c>
      <c r="C18" s="26" t="s">
        <v>5</v>
      </c>
      <c r="D18" s="27" t="s">
        <v>44</v>
      </c>
      <c r="E18" s="14"/>
      <c r="F18" s="14"/>
      <c r="G18" s="14"/>
    </row>
    <row r="19" spans="1:10" ht="15.75" thickBot="1">
      <c r="A19" s="28" t="s">
        <v>33</v>
      </c>
      <c r="B19" s="16"/>
      <c r="C19" s="11"/>
      <c r="D19" s="31">
        <f t="shared" ref="D19" si="1">B19*(1+C19/100)</f>
        <v>0</v>
      </c>
      <c r="E19" s="14"/>
      <c r="F19" s="14"/>
      <c r="G19" s="14"/>
    </row>
    <row r="20" spans="1:10" ht="15.75" thickBot="1">
      <c r="A20" s="40" t="s">
        <v>34</v>
      </c>
      <c r="B20" s="18">
        <f>B19</f>
        <v>0</v>
      </c>
      <c r="C20" s="36"/>
      <c r="D20" s="24">
        <f>D19</f>
        <v>0</v>
      </c>
      <c r="E20" s="14"/>
      <c r="F20" s="14"/>
      <c r="G20" s="14"/>
    </row>
    <row r="21" spans="1:10" ht="15">
      <c r="A21" s="44"/>
      <c r="B21" s="44"/>
      <c r="C21" s="45"/>
      <c r="D21" s="43"/>
      <c r="E21" s="45"/>
      <c r="F21" s="14"/>
      <c r="G21" s="14"/>
      <c r="H21" s="14"/>
    </row>
    <row r="22" spans="1:10" ht="15">
      <c r="A22" s="14"/>
      <c r="B22" s="14"/>
      <c r="C22" s="14"/>
      <c r="D22" s="14"/>
      <c r="E22" s="14"/>
      <c r="F22" s="14"/>
      <c r="G22" s="14"/>
      <c r="H22" s="14"/>
    </row>
    <row r="23" spans="1:10" ht="19.5" thickBot="1">
      <c r="A23" s="13" t="s">
        <v>36</v>
      </c>
      <c r="B23" s="14"/>
      <c r="C23" s="14"/>
      <c r="D23" s="14"/>
      <c r="E23" s="14"/>
      <c r="F23" s="14"/>
      <c r="G23" s="14"/>
      <c r="H23" s="14"/>
      <c r="I23" s="1"/>
      <c r="J23" s="1"/>
    </row>
    <row r="24" spans="1:10" ht="20.25" customHeight="1">
      <c r="A24" s="5" t="s">
        <v>0</v>
      </c>
      <c r="B24" s="59" t="s">
        <v>6</v>
      </c>
      <c r="C24" s="59"/>
      <c r="D24" s="6">
        <v>40</v>
      </c>
      <c r="E24" s="7"/>
      <c r="F24" s="7"/>
      <c r="G24" s="7"/>
      <c r="H24" s="8"/>
      <c r="I24" s="1"/>
      <c r="J24" s="1"/>
    </row>
    <row r="25" spans="1:10" ht="30" customHeight="1">
      <c r="A25" s="3" t="s">
        <v>13</v>
      </c>
      <c r="B25" s="2" t="s">
        <v>18</v>
      </c>
      <c r="C25" s="2" t="s">
        <v>7</v>
      </c>
      <c r="D25" s="2" t="s">
        <v>9</v>
      </c>
      <c r="E25" s="2" t="s">
        <v>2</v>
      </c>
      <c r="F25" s="2" t="s">
        <v>8</v>
      </c>
      <c r="G25" s="2" t="s">
        <v>10</v>
      </c>
      <c r="H25" s="9" t="s">
        <v>11</v>
      </c>
    </row>
    <row r="26" spans="1:10" ht="15" customHeight="1">
      <c r="A26" s="19"/>
      <c r="B26" s="10">
        <v>5</v>
      </c>
      <c r="C26" s="29">
        <f>B26*$D$24</f>
        <v>200</v>
      </c>
      <c r="D26" s="16"/>
      <c r="E26" s="11"/>
      <c r="F26" s="30">
        <f>D26*(1+E26/100)</f>
        <v>0</v>
      </c>
      <c r="G26" s="30">
        <f>C26*D26</f>
        <v>0</v>
      </c>
      <c r="H26" s="31">
        <f>C26*F26</f>
        <v>0</v>
      </c>
      <c r="I26" s="1"/>
      <c r="J26" s="1"/>
    </row>
    <row r="27" spans="1:10" ht="15" customHeight="1">
      <c r="A27" s="19"/>
      <c r="B27" s="11"/>
      <c r="C27" s="29">
        <f t="shared" ref="C27:C34" si="2">B27*$D$24</f>
        <v>0</v>
      </c>
      <c r="D27" s="16"/>
      <c r="E27" s="11"/>
      <c r="F27" s="30">
        <f t="shared" ref="F27:F34" si="3">D27*(1+E27/100)</f>
        <v>0</v>
      </c>
      <c r="G27" s="30">
        <f t="shared" ref="G27:G34" si="4">C27*D27</f>
        <v>0</v>
      </c>
      <c r="H27" s="31">
        <f t="shared" ref="H27:H34" si="5">C27*F27</f>
        <v>0</v>
      </c>
      <c r="I27" s="1"/>
      <c r="J27" s="1"/>
    </row>
    <row r="28" spans="1:10" ht="15" customHeight="1">
      <c r="A28" s="19"/>
      <c r="B28" s="11"/>
      <c r="C28" s="29">
        <f t="shared" si="2"/>
        <v>0</v>
      </c>
      <c r="D28" s="16"/>
      <c r="E28" s="11"/>
      <c r="F28" s="30">
        <f t="shared" si="3"/>
        <v>0</v>
      </c>
      <c r="G28" s="30">
        <f t="shared" si="4"/>
        <v>0</v>
      </c>
      <c r="H28" s="31">
        <f t="shared" si="5"/>
        <v>0</v>
      </c>
      <c r="I28" s="1"/>
      <c r="J28" s="1"/>
    </row>
    <row r="29" spans="1:10" ht="15" customHeight="1">
      <c r="A29" s="19"/>
      <c r="B29" s="11"/>
      <c r="C29" s="29">
        <f t="shared" si="2"/>
        <v>0</v>
      </c>
      <c r="D29" s="16"/>
      <c r="E29" s="11"/>
      <c r="F29" s="30">
        <f t="shared" si="3"/>
        <v>0</v>
      </c>
      <c r="G29" s="30">
        <f t="shared" si="4"/>
        <v>0</v>
      </c>
      <c r="H29" s="31">
        <f t="shared" si="5"/>
        <v>0</v>
      </c>
      <c r="I29" s="1"/>
      <c r="J29" s="1"/>
    </row>
    <row r="30" spans="1:10" ht="15" customHeight="1">
      <c r="A30" s="19"/>
      <c r="B30" s="11"/>
      <c r="C30" s="29">
        <f t="shared" si="2"/>
        <v>0</v>
      </c>
      <c r="D30" s="16"/>
      <c r="E30" s="11"/>
      <c r="F30" s="30">
        <f t="shared" si="3"/>
        <v>0</v>
      </c>
      <c r="G30" s="30">
        <f t="shared" si="4"/>
        <v>0</v>
      </c>
      <c r="H30" s="31">
        <f t="shared" si="5"/>
        <v>0</v>
      </c>
      <c r="I30" s="1"/>
      <c r="J30" s="1"/>
    </row>
    <row r="31" spans="1:10" ht="15" customHeight="1">
      <c r="A31" s="19"/>
      <c r="B31" s="11"/>
      <c r="C31" s="29">
        <f t="shared" si="2"/>
        <v>0</v>
      </c>
      <c r="D31" s="16"/>
      <c r="E31" s="11"/>
      <c r="F31" s="30">
        <f t="shared" si="3"/>
        <v>0</v>
      </c>
      <c r="G31" s="30">
        <f t="shared" si="4"/>
        <v>0</v>
      </c>
      <c r="H31" s="31">
        <f t="shared" si="5"/>
        <v>0</v>
      </c>
      <c r="I31" s="1"/>
      <c r="J31" s="1"/>
    </row>
    <row r="32" spans="1:10" ht="15">
      <c r="A32" s="20"/>
      <c r="B32" s="11"/>
      <c r="C32" s="29">
        <f t="shared" si="2"/>
        <v>0</v>
      </c>
      <c r="D32" s="16"/>
      <c r="E32" s="11"/>
      <c r="F32" s="30">
        <f t="shared" si="3"/>
        <v>0</v>
      </c>
      <c r="G32" s="30">
        <f t="shared" si="4"/>
        <v>0</v>
      </c>
      <c r="H32" s="31">
        <f t="shared" si="5"/>
        <v>0</v>
      </c>
      <c r="I32" s="1"/>
      <c r="J32" s="1"/>
    </row>
    <row r="33" spans="1:10" ht="15">
      <c r="A33" s="20"/>
      <c r="B33" s="11"/>
      <c r="C33" s="29">
        <f t="shared" si="2"/>
        <v>0</v>
      </c>
      <c r="D33" s="16"/>
      <c r="E33" s="11"/>
      <c r="F33" s="30">
        <f t="shared" si="3"/>
        <v>0</v>
      </c>
      <c r="G33" s="30">
        <f t="shared" si="4"/>
        <v>0</v>
      </c>
      <c r="H33" s="31">
        <f t="shared" si="5"/>
        <v>0</v>
      </c>
      <c r="I33" s="1"/>
      <c r="J33" s="1"/>
    </row>
    <row r="34" spans="1:10" ht="15.75" thickBot="1">
      <c r="A34" s="20"/>
      <c r="B34" s="11"/>
      <c r="C34" s="29">
        <f t="shared" si="2"/>
        <v>0</v>
      </c>
      <c r="D34" s="16"/>
      <c r="E34" s="11"/>
      <c r="F34" s="30">
        <f t="shared" si="3"/>
        <v>0</v>
      </c>
      <c r="G34" s="46">
        <f t="shared" si="4"/>
        <v>0</v>
      </c>
      <c r="H34" s="47">
        <f t="shared" si="5"/>
        <v>0</v>
      </c>
      <c r="I34" s="1"/>
      <c r="J34" s="1"/>
    </row>
    <row r="35" spans="1:10" ht="15" customHeight="1" thickBot="1">
      <c r="A35" s="75" t="s">
        <v>27</v>
      </c>
      <c r="B35" s="76"/>
      <c r="C35" s="76"/>
      <c r="D35" s="76"/>
      <c r="E35" s="76"/>
      <c r="F35" s="76"/>
      <c r="G35" s="48">
        <f>SUM(G26:G34)</f>
        <v>0</v>
      </c>
      <c r="H35" s="49">
        <f>SUM(H26:H34)</f>
        <v>0</v>
      </c>
      <c r="I35" s="1"/>
      <c r="J35" s="1"/>
    </row>
    <row r="36" spans="1:10" ht="15" customHeight="1" thickBot="1">
      <c r="A36" s="37"/>
      <c r="B36" s="37"/>
      <c r="C36" s="37"/>
      <c r="D36" s="37"/>
      <c r="E36" s="37"/>
      <c r="F36" s="37"/>
      <c r="G36" s="38"/>
      <c r="H36" s="38"/>
      <c r="I36" s="1"/>
      <c r="J36" s="1"/>
    </row>
    <row r="37" spans="1:10" ht="21" customHeight="1">
      <c r="A37" s="12" t="s">
        <v>1</v>
      </c>
      <c r="B37" s="59" t="s">
        <v>6</v>
      </c>
      <c r="C37" s="59"/>
      <c r="D37" s="6">
        <v>20</v>
      </c>
      <c r="E37" s="7"/>
      <c r="F37" s="7"/>
      <c r="G37" s="7"/>
      <c r="H37" s="8"/>
      <c r="I37" s="1"/>
      <c r="J37" s="1"/>
    </row>
    <row r="38" spans="1:10" ht="30" customHeight="1">
      <c r="A38" s="3" t="s">
        <v>13</v>
      </c>
      <c r="B38" s="2" t="s">
        <v>18</v>
      </c>
      <c r="C38" s="2" t="s">
        <v>7</v>
      </c>
      <c r="D38" s="2" t="s">
        <v>9</v>
      </c>
      <c r="E38" s="2" t="s">
        <v>2</v>
      </c>
      <c r="F38" s="2" t="s">
        <v>8</v>
      </c>
      <c r="G38" s="2" t="s">
        <v>10</v>
      </c>
      <c r="H38" s="9" t="s">
        <v>11</v>
      </c>
      <c r="I38" s="1"/>
    </row>
    <row r="39" spans="1:10" ht="15" customHeight="1">
      <c r="A39" s="19"/>
      <c r="B39" s="10"/>
      <c r="C39" s="29">
        <f>B39*$D$37</f>
        <v>0</v>
      </c>
      <c r="D39" s="16"/>
      <c r="E39" s="11"/>
      <c r="F39" s="30">
        <f>D39*(1+E39/100)</f>
        <v>0</v>
      </c>
      <c r="G39" s="30">
        <f>C39*D39</f>
        <v>0</v>
      </c>
      <c r="H39" s="31">
        <f>C39*F39</f>
        <v>0</v>
      </c>
      <c r="I39" s="1"/>
      <c r="J39" s="1"/>
    </row>
    <row r="40" spans="1:10" ht="15" customHeight="1">
      <c r="A40" s="19"/>
      <c r="B40" s="11"/>
      <c r="C40" s="29">
        <f t="shared" ref="C40:C43" si="6">B40*$D$37</f>
        <v>0</v>
      </c>
      <c r="D40" s="16"/>
      <c r="E40" s="11"/>
      <c r="F40" s="30">
        <f t="shared" ref="F40:F43" si="7">D40*(1+E40/100)</f>
        <v>0</v>
      </c>
      <c r="G40" s="30">
        <f t="shared" ref="G40:G43" si="8">C40*D40</f>
        <v>0</v>
      </c>
      <c r="H40" s="31">
        <f t="shared" ref="H40:H43" si="9">C40*F40</f>
        <v>0</v>
      </c>
      <c r="I40" s="1"/>
      <c r="J40" s="1"/>
    </row>
    <row r="41" spans="1:10" ht="15" customHeight="1">
      <c r="A41" s="19"/>
      <c r="B41" s="11"/>
      <c r="C41" s="29">
        <f t="shared" si="6"/>
        <v>0</v>
      </c>
      <c r="D41" s="16"/>
      <c r="E41" s="11"/>
      <c r="F41" s="30">
        <f t="shared" si="7"/>
        <v>0</v>
      </c>
      <c r="G41" s="30">
        <f t="shared" si="8"/>
        <v>0</v>
      </c>
      <c r="H41" s="31">
        <f t="shared" si="9"/>
        <v>0</v>
      </c>
      <c r="I41" s="1"/>
      <c r="J41" s="1"/>
    </row>
    <row r="42" spans="1:10" ht="15" customHeight="1">
      <c r="A42" s="19"/>
      <c r="B42" s="11"/>
      <c r="C42" s="29">
        <f t="shared" si="6"/>
        <v>0</v>
      </c>
      <c r="D42" s="16"/>
      <c r="E42" s="11"/>
      <c r="F42" s="30">
        <f t="shared" si="7"/>
        <v>0</v>
      </c>
      <c r="G42" s="30">
        <f t="shared" si="8"/>
        <v>0</v>
      </c>
      <c r="H42" s="31">
        <f t="shared" si="9"/>
        <v>0</v>
      </c>
      <c r="I42" s="1"/>
      <c r="J42" s="1"/>
    </row>
    <row r="43" spans="1:10" ht="15" customHeight="1" thickBot="1">
      <c r="A43" s="19"/>
      <c r="B43" s="11"/>
      <c r="C43" s="29">
        <f t="shared" si="6"/>
        <v>0</v>
      </c>
      <c r="D43" s="16"/>
      <c r="E43" s="11"/>
      <c r="F43" s="30">
        <f t="shared" si="7"/>
        <v>0</v>
      </c>
      <c r="G43" s="30">
        <f t="shared" si="8"/>
        <v>0</v>
      </c>
      <c r="H43" s="31">
        <f t="shared" si="9"/>
        <v>0</v>
      </c>
      <c r="I43" s="1"/>
      <c r="J43" s="1"/>
    </row>
    <row r="44" spans="1:10" ht="15" customHeight="1" thickBot="1">
      <c r="A44" s="60" t="s">
        <v>28</v>
      </c>
      <c r="B44" s="61"/>
      <c r="C44" s="61"/>
      <c r="D44" s="61"/>
      <c r="E44" s="61"/>
      <c r="F44" s="61"/>
      <c r="G44" s="18">
        <f>SUM(G39:G43)</f>
        <v>0</v>
      </c>
      <c r="H44" s="18">
        <f>SUM(H39:H43)</f>
        <v>0</v>
      </c>
      <c r="I44" s="1"/>
      <c r="J44" s="1"/>
    </row>
    <row r="45" spans="1:10" ht="15" customHeight="1" thickBot="1">
      <c r="A45" s="39"/>
      <c r="B45" s="39"/>
      <c r="C45" s="39"/>
      <c r="D45" s="39"/>
      <c r="E45" s="39"/>
      <c r="F45" s="39"/>
      <c r="G45" s="38"/>
      <c r="H45" s="38"/>
      <c r="I45" s="1"/>
      <c r="J45" s="1"/>
    </row>
    <row r="46" spans="1:10" ht="21" customHeight="1">
      <c r="A46" s="5" t="s">
        <v>42</v>
      </c>
      <c r="B46" s="59" t="s">
        <v>6</v>
      </c>
      <c r="C46" s="59"/>
      <c r="D46" s="6">
        <v>40</v>
      </c>
      <c r="E46" s="7"/>
      <c r="F46" s="7"/>
      <c r="G46" s="7"/>
      <c r="H46" s="8"/>
      <c r="I46" s="1"/>
      <c r="J46" s="1"/>
    </row>
    <row r="47" spans="1:10" ht="30">
      <c r="A47" s="3" t="s">
        <v>13</v>
      </c>
      <c r="B47" s="2" t="s">
        <v>18</v>
      </c>
      <c r="C47" s="2" t="s">
        <v>7</v>
      </c>
      <c r="D47" s="2" t="s">
        <v>9</v>
      </c>
      <c r="E47" s="2" t="s">
        <v>2</v>
      </c>
      <c r="F47" s="2" t="s">
        <v>8</v>
      </c>
      <c r="G47" s="2" t="s">
        <v>10</v>
      </c>
      <c r="H47" s="9" t="s">
        <v>11</v>
      </c>
      <c r="I47" s="1"/>
    </row>
    <row r="48" spans="1:10" ht="15">
      <c r="A48" s="19"/>
      <c r="B48" s="21"/>
      <c r="C48" s="29">
        <f t="shared" ref="C48:C56" si="10">B48*$D$46</f>
        <v>0</v>
      </c>
      <c r="D48" s="16"/>
      <c r="E48" s="11"/>
      <c r="F48" s="30">
        <f>D48*(1+E48/100)</f>
        <v>0</v>
      </c>
      <c r="G48" s="30">
        <f>C48*D48</f>
        <v>0</v>
      </c>
      <c r="H48" s="31">
        <f>C48*F48</f>
        <v>0</v>
      </c>
      <c r="I48" s="1"/>
      <c r="J48" s="1"/>
    </row>
    <row r="49" spans="1:10" ht="15" customHeight="1">
      <c r="A49" s="19"/>
      <c r="B49" s="22"/>
      <c r="C49" s="29">
        <f t="shared" si="10"/>
        <v>0</v>
      </c>
      <c r="D49" s="16"/>
      <c r="E49" s="11"/>
      <c r="F49" s="30">
        <f t="shared" ref="F49:F56" si="11">D49*(1+E49/100)</f>
        <v>0</v>
      </c>
      <c r="G49" s="30">
        <f t="shared" ref="G49:G56" si="12">C49*D49</f>
        <v>0</v>
      </c>
      <c r="H49" s="31">
        <f t="shared" ref="H49:H56" si="13">C49*F49</f>
        <v>0</v>
      </c>
      <c r="I49" s="1"/>
      <c r="J49" s="1"/>
    </row>
    <row r="50" spans="1:10" ht="15" customHeight="1">
      <c r="A50" s="19"/>
      <c r="B50" s="22"/>
      <c r="C50" s="29">
        <f t="shared" si="10"/>
        <v>0</v>
      </c>
      <c r="D50" s="16"/>
      <c r="E50" s="11"/>
      <c r="F50" s="30">
        <f t="shared" si="11"/>
        <v>0</v>
      </c>
      <c r="G50" s="30">
        <f t="shared" si="12"/>
        <v>0</v>
      </c>
      <c r="H50" s="31">
        <f t="shared" si="13"/>
        <v>0</v>
      </c>
      <c r="I50" s="1"/>
      <c r="J50" s="1"/>
    </row>
    <row r="51" spans="1:10" ht="15">
      <c r="A51" s="19"/>
      <c r="B51" s="22"/>
      <c r="C51" s="29">
        <f t="shared" si="10"/>
        <v>0</v>
      </c>
      <c r="D51" s="16"/>
      <c r="E51" s="11"/>
      <c r="F51" s="30">
        <f t="shared" si="11"/>
        <v>0</v>
      </c>
      <c r="G51" s="30">
        <f t="shared" si="12"/>
        <v>0</v>
      </c>
      <c r="H51" s="31">
        <f t="shared" si="13"/>
        <v>0</v>
      </c>
      <c r="I51" s="1"/>
      <c r="J51" s="1"/>
    </row>
    <row r="52" spans="1:10" ht="15" customHeight="1">
      <c r="A52" s="19"/>
      <c r="B52" s="22"/>
      <c r="C52" s="29">
        <f t="shared" si="10"/>
        <v>0</v>
      </c>
      <c r="D52" s="16"/>
      <c r="E52" s="11"/>
      <c r="F52" s="30">
        <f t="shared" si="11"/>
        <v>0</v>
      </c>
      <c r="G52" s="30">
        <f t="shared" si="12"/>
        <v>0</v>
      </c>
      <c r="H52" s="31">
        <f t="shared" si="13"/>
        <v>0</v>
      </c>
      <c r="I52" s="1"/>
      <c r="J52" s="1"/>
    </row>
    <row r="53" spans="1:10" ht="15" customHeight="1">
      <c r="A53" s="19"/>
      <c r="B53" s="22"/>
      <c r="C53" s="29">
        <f t="shared" si="10"/>
        <v>0</v>
      </c>
      <c r="D53" s="16"/>
      <c r="E53" s="11"/>
      <c r="F53" s="30">
        <f t="shared" si="11"/>
        <v>0</v>
      </c>
      <c r="G53" s="30">
        <f t="shared" si="12"/>
        <v>0</v>
      </c>
      <c r="H53" s="31">
        <f t="shared" si="13"/>
        <v>0</v>
      </c>
      <c r="I53" s="1"/>
      <c r="J53" s="1"/>
    </row>
    <row r="54" spans="1:10" ht="15" customHeight="1">
      <c r="A54" s="19"/>
      <c r="B54" s="22"/>
      <c r="C54" s="29">
        <f t="shared" si="10"/>
        <v>0</v>
      </c>
      <c r="D54" s="16"/>
      <c r="E54" s="11"/>
      <c r="F54" s="30">
        <f t="shared" si="11"/>
        <v>0</v>
      </c>
      <c r="G54" s="30">
        <f t="shared" si="12"/>
        <v>0</v>
      </c>
      <c r="H54" s="31">
        <f t="shared" si="13"/>
        <v>0</v>
      </c>
      <c r="I54" s="1"/>
      <c r="J54" s="1"/>
    </row>
    <row r="55" spans="1:10" ht="15" customHeight="1">
      <c r="A55" s="19"/>
      <c r="B55" s="22"/>
      <c r="C55" s="29">
        <f t="shared" si="10"/>
        <v>0</v>
      </c>
      <c r="D55" s="16"/>
      <c r="E55" s="11"/>
      <c r="F55" s="30">
        <f t="shared" si="11"/>
        <v>0</v>
      </c>
      <c r="G55" s="30">
        <f t="shared" si="12"/>
        <v>0</v>
      </c>
      <c r="H55" s="31">
        <f t="shared" si="13"/>
        <v>0</v>
      </c>
      <c r="I55" s="1"/>
      <c r="J55" s="1"/>
    </row>
    <row r="56" spans="1:10" ht="15" customHeight="1" thickBot="1">
      <c r="A56" s="19"/>
      <c r="B56" s="22"/>
      <c r="C56" s="29">
        <f t="shared" si="10"/>
        <v>0</v>
      </c>
      <c r="D56" s="16"/>
      <c r="E56" s="11"/>
      <c r="F56" s="30">
        <f t="shared" si="11"/>
        <v>0</v>
      </c>
      <c r="G56" s="30">
        <f t="shared" si="12"/>
        <v>0</v>
      </c>
      <c r="H56" s="31">
        <f t="shared" si="13"/>
        <v>0</v>
      </c>
      <c r="I56" s="1"/>
      <c r="J56" s="1"/>
    </row>
    <row r="57" spans="1:10" ht="15" customHeight="1" thickBot="1">
      <c r="A57" s="60" t="s">
        <v>29</v>
      </c>
      <c r="B57" s="61"/>
      <c r="C57" s="61"/>
      <c r="D57" s="61"/>
      <c r="E57" s="61"/>
      <c r="F57" s="62"/>
      <c r="G57" s="18">
        <f>SUM(G48:G56)</f>
        <v>0</v>
      </c>
      <c r="H57" s="18">
        <f>SUM(H48:H56)</f>
        <v>0</v>
      </c>
      <c r="I57" s="1"/>
      <c r="J57" s="1"/>
    </row>
    <row r="58" spans="1:10" ht="15" customHeight="1" thickBot="1">
      <c r="A58" s="44"/>
      <c r="B58" s="44"/>
      <c r="C58" s="44"/>
      <c r="D58" s="44"/>
      <c r="E58" s="44"/>
      <c r="F58" s="44"/>
      <c r="G58" s="45"/>
      <c r="H58" s="45"/>
      <c r="I58" s="1"/>
      <c r="J58" s="1"/>
    </row>
    <row r="59" spans="1:10" ht="15" customHeight="1">
      <c r="A59" s="5" t="s">
        <v>38</v>
      </c>
      <c r="B59" s="59" t="s">
        <v>6</v>
      </c>
      <c r="C59" s="59"/>
      <c r="D59" s="6">
        <v>20</v>
      </c>
      <c r="E59" s="7"/>
      <c r="F59" s="7"/>
      <c r="G59" s="7"/>
      <c r="H59" s="8"/>
      <c r="I59" s="1"/>
      <c r="J59" s="1"/>
    </row>
    <row r="60" spans="1:10" ht="30" customHeight="1">
      <c r="A60" s="3" t="s">
        <v>13</v>
      </c>
      <c r="B60" s="2" t="s">
        <v>18</v>
      </c>
      <c r="C60" s="2" t="s">
        <v>7</v>
      </c>
      <c r="D60" s="2" t="s">
        <v>9</v>
      </c>
      <c r="E60" s="2" t="s">
        <v>2</v>
      </c>
      <c r="F60" s="2" t="s">
        <v>8</v>
      </c>
      <c r="G60" s="2" t="s">
        <v>10</v>
      </c>
      <c r="H60" s="9" t="s">
        <v>11</v>
      </c>
      <c r="I60" s="1"/>
      <c r="J60" s="1"/>
    </row>
    <row r="61" spans="1:10" ht="15" customHeight="1">
      <c r="A61" s="19"/>
      <c r="B61" s="21"/>
      <c r="C61" s="29">
        <f t="shared" ref="C61:C69" si="14">B61*$D$46</f>
        <v>0</v>
      </c>
      <c r="D61" s="16"/>
      <c r="E61" s="11"/>
      <c r="F61" s="30">
        <f>D61*(1+E61/100)</f>
        <v>0</v>
      </c>
      <c r="G61" s="30">
        <f>C61*D61</f>
        <v>0</v>
      </c>
      <c r="H61" s="31">
        <f>C61*F61</f>
        <v>0</v>
      </c>
      <c r="I61" s="1"/>
      <c r="J61" s="1"/>
    </row>
    <row r="62" spans="1:10" ht="15" customHeight="1">
      <c r="A62" s="19"/>
      <c r="B62" s="22"/>
      <c r="C62" s="29">
        <f t="shared" si="14"/>
        <v>0</v>
      </c>
      <c r="D62" s="16"/>
      <c r="E62" s="11"/>
      <c r="F62" s="30">
        <f t="shared" ref="F62:F69" si="15">D62*(1+E62/100)</f>
        <v>0</v>
      </c>
      <c r="G62" s="30">
        <f t="shared" ref="G62:G69" si="16">C62*D62</f>
        <v>0</v>
      </c>
      <c r="H62" s="31">
        <f t="shared" ref="H62:H69" si="17">C62*F62</f>
        <v>0</v>
      </c>
      <c r="I62" s="1"/>
      <c r="J62" s="1"/>
    </row>
    <row r="63" spans="1:10" ht="15" customHeight="1">
      <c r="A63" s="19"/>
      <c r="B63" s="22"/>
      <c r="C63" s="29">
        <f t="shared" si="14"/>
        <v>0</v>
      </c>
      <c r="D63" s="16"/>
      <c r="E63" s="11"/>
      <c r="F63" s="30">
        <f t="shared" si="15"/>
        <v>0</v>
      </c>
      <c r="G63" s="30">
        <f t="shared" si="16"/>
        <v>0</v>
      </c>
      <c r="H63" s="31">
        <f t="shared" si="17"/>
        <v>0</v>
      </c>
      <c r="I63" s="1"/>
      <c r="J63" s="1"/>
    </row>
    <row r="64" spans="1:10" ht="15" customHeight="1">
      <c r="A64" s="19"/>
      <c r="B64" s="22"/>
      <c r="C64" s="29">
        <f t="shared" si="14"/>
        <v>0</v>
      </c>
      <c r="D64" s="16"/>
      <c r="E64" s="11"/>
      <c r="F64" s="30">
        <f t="shared" si="15"/>
        <v>0</v>
      </c>
      <c r="G64" s="30">
        <f t="shared" si="16"/>
        <v>0</v>
      </c>
      <c r="H64" s="31">
        <f t="shared" si="17"/>
        <v>0</v>
      </c>
      <c r="I64" s="1"/>
      <c r="J64" s="1"/>
    </row>
    <row r="65" spans="1:10" ht="15" customHeight="1">
      <c r="A65" s="19"/>
      <c r="B65" s="22"/>
      <c r="C65" s="29">
        <f t="shared" si="14"/>
        <v>0</v>
      </c>
      <c r="D65" s="16"/>
      <c r="E65" s="11"/>
      <c r="F65" s="30">
        <f t="shared" si="15"/>
        <v>0</v>
      </c>
      <c r="G65" s="30">
        <f t="shared" si="16"/>
        <v>0</v>
      </c>
      <c r="H65" s="31">
        <f t="shared" si="17"/>
        <v>0</v>
      </c>
      <c r="I65" s="1"/>
      <c r="J65" s="1"/>
    </row>
    <row r="66" spans="1:10" ht="15" customHeight="1">
      <c r="A66" s="19"/>
      <c r="B66" s="22"/>
      <c r="C66" s="29">
        <f t="shared" si="14"/>
        <v>0</v>
      </c>
      <c r="D66" s="16"/>
      <c r="E66" s="11"/>
      <c r="F66" s="30">
        <f t="shared" si="15"/>
        <v>0</v>
      </c>
      <c r="G66" s="30">
        <f t="shared" si="16"/>
        <v>0</v>
      </c>
      <c r="H66" s="31">
        <f t="shared" si="17"/>
        <v>0</v>
      </c>
      <c r="I66" s="1"/>
      <c r="J66" s="1"/>
    </row>
    <row r="67" spans="1:10" ht="15" customHeight="1">
      <c r="A67" s="19"/>
      <c r="B67" s="22"/>
      <c r="C67" s="29">
        <f t="shared" si="14"/>
        <v>0</v>
      </c>
      <c r="D67" s="16"/>
      <c r="E67" s="11"/>
      <c r="F67" s="30">
        <f t="shared" si="15"/>
        <v>0</v>
      </c>
      <c r="G67" s="30">
        <f t="shared" si="16"/>
        <v>0</v>
      </c>
      <c r="H67" s="31">
        <f t="shared" si="17"/>
        <v>0</v>
      </c>
      <c r="I67" s="1"/>
      <c r="J67" s="1"/>
    </row>
    <row r="68" spans="1:10" ht="15" customHeight="1">
      <c r="A68" s="19"/>
      <c r="B68" s="22"/>
      <c r="C68" s="29">
        <f t="shared" si="14"/>
        <v>0</v>
      </c>
      <c r="D68" s="16"/>
      <c r="E68" s="11"/>
      <c r="F68" s="30">
        <f t="shared" si="15"/>
        <v>0</v>
      </c>
      <c r="G68" s="30">
        <f t="shared" si="16"/>
        <v>0</v>
      </c>
      <c r="H68" s="31">
        <f t="shared" si="17"/>
        <v>0</v>
      </c>
      <c r="I68" s="1"/>
      <c r="J68" s="1"/>
    </row>
    <row r="69" spans="1:10" ht="15" customHeight="1" thickBot="1">
      <c r="A69" s="19"/>
      <c r="B69" s="22"/>
      <c r="C69" s="29">
        <f t="shared" si="14"/>
        <v>0</v>
      </c>
      <c r="D69" s="16"/>
      <c r="E69" s="11"/>
      <c r="F69" s="30">
        <f t="shared" si="15"/>
        <v>0</v>
      </c>
      <c r="G69" s="30">
        <f t="shared" si="16"/>
        <v>0</v>
      </c>
      <c r="H69" s="31">
        <f t="shared" si="17"/>
        <v>0</v>
      </c>
      <c r="I69" s="1"/>
      <c r="J69" s="1"/>
    </row>
    <row r="70" spans="1:10" ht="15" customHeight="1" thickBot="1">
      <c r="A70" s="60" t="s">
        <v>37</v>
      </c>
      <c r="B70" s="61"/>
      <c r="C70" s="61"/>
      <c r="D70" s="61"/>
      <c r="E70" s="61"/>
      <c r="F70" s="62"/>
      <c r="G70" s="18">
        <f>SUM(G61:G69)</f>
        <v>0</v>
      </c>
      <c r="H70" s="18">
        <f>SUM(H61:H69)</f>
        <v>0</v>
      </c>
      <c r="I70" s="1"/>
      <c r="J70" s="1"/>
    </row>
    <row r="71" spans="1:10" ht="15" customHeight="1">
      <c r="A71" s="44"/>
      <c r="B71" s="44"/>
      <c r="C71" s="44"/>
      <c r="D71" s="44"/>
      <c r="E71" s="44"/>
      <c r="F71" s="44"/>
      <c r="G71" s="45"/>
      <c r="H71" s="45"/>
      <c r="I71" s="1"/>
      <c r="J71" s="1"/>
    </row>
    <row r="72" spans="1:10" ht="15" customHeight="1">
      <c r="A72" s="51"/>
      <c r="B72" s="4"/>
      <c r="C72" s="4"/>
      <c r="D72" s="4"/>
      <c r="E72" s="4"/>
      <c r="F72" s="4"/>
      <c r="G72" s="4"/>
      <c r="H72" s="4"/>
      <c r="I72" s="4"/>
      <c r="J72" s="1"/>
    </row>
    <row r="73" spans="1:10" ht="19.5" thickBot="1">
      <c r="A73" s="13" t="s">
        <v>20</v>
      </c>
      <c r="B73" s="14"/>
      <c r="C73" s="4"/>
      <c r="D73" s="14"/>
      <c r="E73" s="14"/>
      <c r="F73" s="14"/>
      <c r="G73" s="14"/>
      <c r="H73" s="14"/>
    </row>
    <row r="74" spans="1:10" ht="30.75" thickBot="1">
      <c r="A74" s="73" t="s">
        <v>16</v>
      </c>
      <c r="B74" s="74"/>
      <c r="C74" s="54" t="s">
        <v>14</v>
      </c>
      <c r="D74" s="55" t="s">
        <v>41</v>
      </c>
    </row>
    <row r="75" spans="1:10" ht="15">
      <c r="A75" s="67" t="s">
        <v>17</v>
      </c>
      <c r="B75" s="68"/>
      <c r="C75" s="52">
        <f>$C$14</f>
        <v>0</v>
      </c>
      <c r="D75" s="53">
        <f>E14</f>
        <v>0</v>
      </c>
    </row>
    <row r="76" spans="1:10" ht="15">
      <c r="A76" s="41" t="s">
        <v>35</v>
      </c>
      <c r="B76" s="42"/>
      <c r="C76" s="33">
        <f>B20*2</f>
        <v>0</v>
      </c>
      <c r="D76" s="32">
        <f>D20*2</f>
        <v>0</v>
      </c>
    </row>
    <row r="77" spans="1:10" ht="15">
      <c r="A77" s="69" t="s">
        <v>30</v>
      </c>
      <c r="B77" s="70"/>
      <c r="C77" s="33">
        <f>G35*4</f>
        <v>0</v>
      </c>
      <c r="D77" s="32">
        <f>H35*4</f>
        <v>0</v>
      </c>
    </row>
    <row r="78" spans="1:10" ht="15">
      <c r="A78" s="69" t="s">
        <v>31</v>
      </c>
      <c r="B78" s="70"/>
      <c r="C78" s="33">
        <f>G44*4</f>
        <v>0</v>
      </c>
      <c r="D78" s="32">
        <f>H44*4</f>
        <v>0</v>
      </c>
    </row>
    <row r="79" spans="1:10" ht="15">
      <c r="A79" s="71" t="s">
        <v>40</v>
      </c>
      <c r="B79" s="72"/>
      <c r="C79" s="33">
        <f>G57*4</f>
        <v>0</v>
      </c>
      <c r="D79" s="32">
        <f>H57*4</f>
        <v>0</v>
      </c>
    </row>
    <row r="80" spans="1:10" ht="15.75" thickBot="1">
      <c r="A80" s="63" t="s">
        <v>39</v>
      </c>
      <c r="B80" s="64"/>
      <c r="C80" s="34">
        <f>G70</f>
        <v>0</v>
      </c>
      <c r="D80" s="35">
        <f>H70</f>
        <v>0</v>
      </c>
    </row>
    <row r="81" spans="1:8" ht="28.5" customHeight="1" thickBot="1">
      <c r="A81" s="56" t="s">
        <v>15</v>
      </c>
      <c r="B81" s="57"/>
      <c r="C81" s="18">
        <f>SUM(C75:C79)</f>
        <v>0</v>
      </c>
      <c r="D81" s="24">
        <f>SUM(D75:D79)</f>
        <v>0</v>
      </c>
      <c r="E81" s="4"/>
      <c r="F81" s="4"/>
      <c r="G81" s="4"/>
      <c r="H81" s="4"/>
    </row>
    <row r="82" spans="1:8" ht="9" customHeight="1">
      <c r="A82" s="4"/>
      <c r="B82" s="4"/>
      <c r="C82" s="4"/>
      <c r="D82" s="4"/>
      <c r="E82" s="4"/>
      <c r="F82" s="4"/>
      <c r="G82" s="4"/>
      <c r="H82" s="4"/>
    </row>
    <row r="83" spans="1:8" ht="13.5" customHeight="1">
      <c r="A83" s="50" t="s">
        <v>22</v>
      </c>
      <c r="B83" s="50"/>
      <c r="C83" s="50"/>
      <c r="D83" s="50"/>
      <c r="E83" s="50"/>
      <c r="F83" s="50"/>
      <c r="G83" s="4"/>
      <c r="H83" s="4"/>
    </row>
    <row r="84" spans="1:8" ht="13.5" customHeight="1">
      <c r="A84" s="65" t="s">
        <v>23</v>
      </c>
      <c r="B84" s="65"/>
      <c r="C84" s="65"/>
      <c r="D84" s="65"/>
      <c r="E84" s="65"/>
      <c r="F84" s="65"/>
      <c r="G84" s="4"/>
      <c r="H84" s="4"/>
    </row>
    <row r="85" spans="1:8" ht="13.5" customHeight="1">
      <c r="A85" s="58" t="s">
        <v>45</v>
      </c>
      <c r="B85" s="50"/>
      <c r="C85" s="50"/>
      <c r="D85" s="50"/>
      <c r="E85" s="50"/>
      <c r="F85" s="50"/>
      <c r="G85" s="4"/>
      <c r="H85" s="4"/>
    </row>
  </sheetData>
  <mergeCells count="17">
    <mergeCell ref="A1:H1"/>
    <mergeCell ref="A57:F57"/>
    <mergeCell ref="A14:B14"/>
    <mergeCell ref="A75:B75"/>
    <mergeCell ref="A77:B77"/>
    <mergeCell ref="A74:B74"/>
    <mergeCell ref="B37:C37"/>
    <mergeCell ref="B46:C46"/>
    <mergeCell ref="A44:F44"/>
    <mergeCell ref="A35:F35"/>
    <mergeCell ref="B24:C24"/>
    <mergeCell ref="B59:C59"/>
    <mergeCell ref="A70:F70"/>
    <mergeCell ref="A80:B80"/>
    <mergeCell ref="A84:F84"/>
    <mergeCell ref="A78:B78"/>
    <mergeCell ref="A79:B79"/>
  </mergeCells>
  <printOptions horizontalCentered="1"/>
  <pageMargins left="0.70866141732283472" right="0.6" top="0.43" bottom="0.17" header="0.43307086614173229" footer="0.27"/>
  <pageSetup paperSize="9" scale="89" fitToHeight="0" orientation="landscape" r:id="rId1"/>
  <headerFooter scaleWithDoc="0"/>
  <rowBreaks count="2" manualBreakCount="2">
    <brk id="36" max="7" man="1"/>
    <brk id="7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Nabídková cena</vt:lpstr>
      <vt:lpstr>'Nabídková cena'!Oblast_tisku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</dc:creator>
  <cp:lastModifiedBy>Lucie Bujáková</cp:lastModifiedBy>
  <cp:lastPrinted>2026-09-02T09:44:11Z</cp:lastPrinted>
  <dcterms:created xsi:type="dcterms:W3CDTF">2026-06-16T06:27:37Z</dcterms:created>
  <dcterms:modified xsi:type="dcterms:W3CDTF">2026-09-02T09:49:12Z</dcterms:modified>
</cp:coreProperties>
</file>